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Children\police killings\Analysis\drive\Final\September\"/>
    </mc:Choice>
  </mc:AlternateContent>
  <bookViews>
    <workbookView xWindow="0" yWindow="0" windowWidth="28800" windowHeight="10935"/>
  </bookViews>
  <sheets>
    <sheet name="2016" sheetId="1" r:id="rId1"/>
  </sheets>
  <definedNames>
    <definedName name="_xlnm._FilterDatabase" localSheetId="0" hidden="1">'2016'!$A$2:$H$30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B32" i="1" l="1"/>
  <c r="F28" i="1"/>
  <c r="C28" i="1" l="1"/>
  <c r="F8" i="1"/>
  <c r="F29" i="1"/>
  <c r="F19" i="1"/>
  <c r="F27" i="1"/>
  <c r="F26" i="1"/>
  <c r="F25" i="1"/>
  <c r="F24" i="1"/>
  <c r="F11" i="1"/>
  <c r="F23" i="1"/>
  <c r="F22" i="1"/>
  <c r="F21" i="1"/>
  <c r="F20" i="1"/>
  <c r="F18" i="1"/>
  <c r="F13" i="1"/>
  <c r="F17" i="1"/>
  <c r="F16" i="1"/>
  <c r="F15" i="1"/>
  <c r="F14" i="1"/>
  <c r="F12" i="1"/>
  <c r="F6" i="1"/>
  <c r="F10" i="1"/>
  <c r="F7" i="1"/>
  <c r="F9" i="1"/>
  <c r="F5" i="1"/>
  <c r="F4" i="1"/>
  <c r="F3" i="1"/>
  <c r="C27" i="1" l="1"/>
  <c r="C30" i="1"/>
  <c r="C26" i="1"/>
  <c r="C4" i="1"/>
  <c r="C15" i="1"/>
  <c r="C18" i="1"/>
  <c r="C10" i="1"/>
  <c r="C23" i="1"/>
  <c r="C8" i="1"/>
  <c r="C20" i="1"/>
  <c r="C9" i="1"/>
  <c r="C12" i="1"/>
  <c r="C17" i="1"/>
  <c r="C21" i="1"/>
  <c r="C24" i="1"/>
  <c r="C19" i="1"/>
  <c r="C6" i="1"/>
  <c r="C11" i="1"/>
  <c r="C3" i="1"/>
  <c r="C7" i="1"/>
  <c r="C14" i="1"/>
  <c r="C13" i="1"/>
  <c r="C22" i="1"/>
  <c r="C25" i="1"/>
  <c r="C29" i="1"/>
  <c r="C5" i="1"/>
  <c r="C16" i="1"/>
</calcChain>
</file>

<file path=xl/sharedStrings.xml><?xml version="1.0" encoding="utf-8"?>
<sst xmlns="http://schemas.openxmlformats.org/spreadsheetml/2006/main" count="66" uniqueCount="65">
  <si>
    <t xml:space="preserve">County </t>
  </si>
  <si>
    <t>Killed</t>
  </si>
  <si>
    <t xml:space="preserve">Share of shooting </t>
  </si>
  <si>
    <t>Ranking (share and numbers)</t>
  </si>
  <si>
    <t>Estimated Population (2015)</t>
  </si>
  <si>
    <t>Killings  per  100,000 people</t>
  </si>
  <si>
    <t xml:space="preserve">Killing rate ranking </t>
  </si>
  <si>
    <t>Main reasons</t>
  </si>
  <si>
    <t>Nairobi</t>
  </si>
  <si>
    <t>West Pokot</t>
  </si>
  <si>
    <t xml:space="preserve">1  Terrorism by one radical police officer </t>
  </si>
  <si>
    <t>Vihiga</t>
  </si>
  <si>
    <t>5 stealing and 1 demonstrating</t>
  </si>
  <si>
    <t>Siaya</t>
  </si>
  <si>
    <t>6 Demonstrations, 1 political demonstration, 1 passer by ,  1 friendly fire</t>
  </si>
  <si>
    <t>Kisumu</t>
  </si>
  <si>
    <t>Isiolo</t>
  </si>
  <si>
    <t>1 Crime of passion</t>
  </si>
  <si>
    <t>Mombasa</t>
  </si>
  <si>
    <t>2 terrorism, I torture,  1extrajudicial, 2 Robbery</t>
  </si>
  <si>
    <t>Machakos</t>
  </si>
  <si>
    <t xml:space="preserve">10 Stealing and robbing </t>
  </si>
  <si>
    <t xml:space="preserve">Kilifi </t>
  </si>
  <si>
    <t>1 Stealing, 4 terrorism, execution, extrajudicial</t>
  </si>
  <si>
    <t>Embu</t>
  </si>
  <si>
    <t>1 Bystander, Execution</t>
  </si>
  <si>
    <t>Marsabit</t>
  </si>
  <si>
    <t>1 demonstrator</t>
  </si>
  <si>
    <t xml:space="preserve">Makueni </t>
  </si>
  <si>
    <t xml:space="preserve">3 Stealing </t>
  </si>
  <si>
    <t>Kwale</t>
  </si>
  <si>
    <t>3 terrorism, I torture and extrajudicial</t>
  </si>
  <si>
    <t>Bomet</t>
  </si>
  <si>
    <t>Execution and crime of passion</t>
  </si>
  <si>
    <t>Kiambu</t>
  </si>
  <si>
    <t>3 Extrajudicial execution, 1 friendly fire</t>
  </si>
  <si>
    <t>Turkana</t>
  </si>
  <si>
    <t>1 Execution, theft  and 1 work rivalry</t>
  </si>
  <si>
    <t>Uasin Gishu</t>
  </si>
  <si>
    <t>2 extrajudicial executions</t>
  </si>
  <si>
    <t>Meru</t>
  </si>
  <si>
    <t>Kirinyaga</t>
  </si>
  <si>
    <t>Extrajudicial, execution</t>
  </si>
  <si>
    <t>Nandi</t>
  </si>
  <si>
    <t>execution, gangster, gang</t>
  </si>
  <si>
    <t>Kericho</t>
  </si>
  <si>
    <t>1 Work rivalry</t>
  </si>
  <si>
    <t>Murang'a</t>
  </si>
  <si>
    <t>Work rivalry</t>
  </si>
  <si>
    <t>Kitui</t>
  </si>
  <si>
    <t>Execution</t>
  </si>
  <si>
    <t>Kisii</t>
  </si>
  <si>
    <t xml:space="preserve">1 Execution </t>
  </si>
  <si>
    <t>Nakuru</t>
  </si>
  <si>
    <t>Stealing</t>
  </si>
  <si>
    <t>Lamu</t>
  </si>
  <si>
    <t>Total</t>
  </si>
  <si>
    <t>Kakamega</t>
  </si>
  <si>
    <t>Mandera</t>
  </si>
  <si>
    <t>The police had killed  at least one person in 28  countiesby October 30 2016</t>
  </si>
  <si>
    <t>2 extrajudicial, execution, 3 stealing,  I torture, 1 political demonstration</t>
  </si>
  <si>
    <t>I remandee or Jailbreak, execution</t>
  </si>
  <si>
    <t>1 terrorism, stray bullet</t>
  </si>
  <si>
    <t>3 work rivalry and execution and 1 torture-kidnaping</t>
  </si>
  <si>
    <t xml:space="preserve">13 Execution,  21robbing and stealing, 7 shootout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</si>
</sst>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9" fontId="0" fillId="2" borderId="0" xfId="1" applyFont="1" applyFill="1"/>
    <xf numFmtId="0" fontId="2" fillId="2" borderId="0" xfId="0" applyFont="1" applyFill="1"/>
    <xf numFmtId="2" fontId="0" fillId="2" borderId="0" xfId="0" applyNumberFormat="1" applyFill="1"/>
    <xf numFmtId="0" fontId="3" fillId="0" borderId="0" xfId="0" applyFont="1"/>
    <xf numFmtId="0" fontId="3" fillId="2" borderId="0" xfId="0" applyFont="1" applyFill="1"/>
    <xf numFmtId="9" fontId="3" fillId="2" borderId="0" xfId="1" applyFont="1" applyFill="1"/>
    <xf numFmtId="2" fontId="3" fillId="2" borderId="0" xfId="0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D32" sqref="D32"/>
    </sheetView>
  </sheetViews>
  <sheetFormatPr defaultRowHeight="15" x14ac:dyDescent="0.25"/>
  <cols>
    <col min="1" max="1" width="18" customWidth="1"/>
    <col min="2" max="2" width="9.140625" style="1"/>
    <col min="3" max="3" width="41.42578125" style="2" customWidth="1"/>
    <col min="4" max="4" width="48" customWidth="1"/>
    <col min="5" max="5" width="50" customWidth="1"/>
    <col min="6" max="6" width="34.85546875" style="4" customWidth="1"/>
    <col min="7" max="7" width="24.140625" style="1" customWidth="1"/>
  </cols>
  <sheetData>
    <row r="1" spans="1:8" s="5" customFormat="1" x14ac:dyDescent="0.25">
      <c r="A1" s="5" t="s">
        <v>59</v>
      </c>
      <c r="B1" s="6"/>
      <c r="C1" s="7"/>
      <c r="F1" s="8"/>
      <c r="G1" s="6"/>
    </row>
    <row r="2" spans="1:8" s="5" customFormat="1" x14ac:dyDescent="0.25">
      <c r="A2" s="5" t="s">
        <v>0</v>
      </c>
      <c r="B2" s="6" t="s">
        <v>1</v>
      </c>
      <c r="C2" s="7" t="s">
        <v>2</v>
      </c>
      <c r="D2" s="5" t="s">
        <v>3</v>
      </c>
      <c r="E2" s="5" t="s">
        <v>4</v>
      </c>
      <c r="F2" s="8" t="s">
        <v>5</v>
      </c>
      <c r="G2" s="6" t="s">
        <v>6</v>
      </c>
      <c r="H2" s="5" t="s">
        <v>7</v>
      </c>
    </row>
    <row r="3" spans="1:8" x14ac:dyDescent="0.25">
      <c r="A3" t="s">
        <v>8</v>
      </c>
      <c r="B3" s="1">
        <v>64</v>
      </c>
      <c r="C3" s="2">
        <f>B3/$B$32</f>
        <v>0.42105263157894735</v>
      </c>
      <c r="D3">
        <v>1</v>
      </c>
      <c r="E3">
        <v>3585553.6345022316</v>
      </c>
      <c r="F3" s="4">
        <f>B3/E3*100000</f>
        <v>1.7849405286858824</v>
      </c>
      <c r="G3" s="1">
        <v>1</v>
      </c>
      <c r="H3" t="s">
        <v>64</v>
      </c>
    </row>
    <row r="4" spans="1:8" x14ac:dyDescent="0.25">
      <c r="A4" t="s">
        <v>9</v>
      </c>
      <c r="B4" s="1">
        <v>7</v>
      </c>
      <c r="C4" s="2">
        <f>B4/$B$32</f>
        <v>4.6052631578947366E-2</v>
      </c>
      <c r="D4">
        <v>3</v>
      </c>
      <c r="E4">
        <v>585742.94255167234</v>
      </c>
      <c r="F4" s="4">
        <f>B4/E4*100000</f>
        <v>1.1950634811758714</v>
      </c>
      <c r="G4" s="1">
        <v>2</v>
      </c>
      <c r="H4" t="s">
        <v>10</v>
      </c>
    </row>
    <row r="5" spans="1:8" x14ac:dyDescent="0.25">
      <c r="A5" t="s">
        <v>11</v>
      </c>
      <c r="B5" s="1">
        <v>6</v>
      </c>
      <c r="C5" s="2">
        <f>B5/$B$32</f>
        <v>3.9473684210526314E-2</v>
      </c>
      <c r="D5">
        <v>6</v>
      </c>
      <c r="E5">
        <v>633649.81233083084</v>
      </c>
      <c r="F5" s="4">
        <f>B5/E5*100000</f>
        <v>0.94689525400938301</v>
      </c>
      <c r="G5" s="1">
        <v>3</v>
      </c>
      <c r="H5" t="s">
        <v>12</v>
      </c>
    </row>
    <row r="6" spans="1:8" x14ac:dyDescent="0.25">
      <c r="A6" t="s">
        <v>18</v>
      </c>
      <c r="B6" s="1">
        <v>10</v>
      </c>
      <c r="C6" s="2">
        <f>B6/$B$32</f>
        <v>6.5789473684210523E-2</v>
      </c>
      <c r="D6">
        <v>2</v>
      </c>
      <c r="E6">
        <v>1073220.3630746931</v>
      </c>
      <c r="F6" s="4">
        <f>B6/E6*100000</f>
        <v>0.93177508963310907</v>
      </c>
      <c r="G6" s="1">
        <v>4</v>
      </c>
      <c r="H6" t="s">
        <v>19</v>
      </c>
    </row>
    <row r="7" spans="1:8" x14ac:dyDescent="0.25">
      <c r="A7" t="s">
        <v>15</v>
      </c>
      <c r="B7" s="1">
        <v>10</v>
      </c>
      <c r="C7" s="2">
        <f>B7/$B$32</f>
        <v>6.5789473684210523E-2</v>
      </c>
      <c r="D7">
        <v>3</v>
      </c>
      <c r="E7">
        <v>1106968.360461094</v>
      </c>
      <c r="F7" s="4">
        <f>B7/E7*100000</f>
        <v>0.90336818622662562</v>
      </c>
      <c r="G7" s="1">
        <v>5</v>
      </c>
      <c r="H7" t="s">
        <v>60</v>
      </c>
    </row>
    <row r="8" spans="1:8" x14ac:dyDescent="0.25">
      <c r="A8" t="s">
        <v>55</v>
      </c>
      <c r="B8" s="1">
        <v>1</v>
      </c>
      <c r="C8" s="2">
        <f>B8/$B$32</f>
        <v>6.5789473684210523E-3</v>
      </c>
      <c r="D8">
        <v>14</v>
      </c>
      <c r="E8">
        <v>116007</v>
      </c>
      <c r="F8" s="4">
        <f>B8/E8*100000</f>
        <v>0.86201694725318301</v>
      </c>
      <c r="G8" s="1">
        <v>6</v>
      </c>
      <c r="H8" t="s">
        <v>48</v>
      </c>
    </row>
    <row r="9" spans="1:8" x14ac:dyDescent="0.25">
      <c r="A9" t="s">
        <v>13</v>
      </c>
      <c r="B9" s="1">
        <v>7</v>
      </c>
      <c r="C9" s="2">
        <f>B9/$B$32</f>
        <v>4.6052631578947366E-2</v>
      </c>
      <c r="D9">
        <v>3</v>
      </c>
      <c r="E9">
        <v>962323.47711686173</v>
      </c>
      <c r="F9" s="4">
        <f>B9/E9*100000</f>
        <v>0.7274061338472303</v>
      </c>
      <c r="G9" s="1">
        <v>7</v>
      </c>
      <c r="H9" t="s">
        <v>14</v>
      </c>
    </row>
    <row r="10" spans="1:8" x14ac:dyDescent="0.25">
      <c r="A10" t="s">
        <v>16</v>
      </c>
      <c r="B10" s="1">
        <v>1</v>
      </c>
      <c r="C10" s="2">
        <f>B10/$B$32</f>
        <v>6.5789473684210523E-3</v>
      </c>
      <c r="D10">
        <v>14</v>
      </c>
      <c r="E10">
        <v>163711.89063566548</v>
      </c>
      <c r="F10" s="4">
        <f>B10/E10*100000</f>
        <v>0.6108291805299968</v>
      </c>
      <c r="G10" s="1">
        <v>8</v>
      </c>
      <c r="H10" t="s">
        <v>17</v>
      </c>
    </row>
    <row r="11" spans="1:8" x14ac:dyDescent="0.25">
      <c r="A11" t="s">
        <v>41</v>
      </c>
      <c r="B11" s="1">
        <v>3</v>
      </c>
      <c r="C11" s="2">
        <f>B11/$B$32</f>
        <v>1.9736842105263157E-2</v>
      </c>
      <c r="D11">
        <v>15</v>
      </c>
      <c r="E11">
        <v>603296.15125354659</v>
      </c>
      <c r="F11" s="4">
        <f>B11/E11*100000</f>
        <v>0.49726821458524323</v>
      </c>
      <c r="G11" s="1">
        <v>9</v>
      </c>
      <c r="H11" t="s">
        <v>42</v>
      </c>
    </row>
    <row r="12" spans="1:8" x14ac:dyDescent="0.25">
      <c r="A12" t="s">
        <v>20</v>
      </c>
      <c r="B12" s="1">
        <v>6</v>
      </c>
      <c r="C12" s="2">
        <f>B12/$B$32</f>
        <v>3.9473684210526314E-2</v>
      </c>
      <c r="D12">
        <v>6</v>
      </c>
      <c r="E12">
        <v>1255120.6865750968</v>
      </c>
      <c r="F12" s="4">
        <f>B12/E12*100000</f>
        <v>0.47804167871477482</v>
      </c>
      <c r="G12" s="1">
        <v>10</v>
      </c>
      <c r="H12" t="s">
        <v>21</v>
      </c>
    </row>
    <row r="13" spans="1:8" x14ac:dyDescent="0.25">
      <c r="A13" t="s">
        <v>30</v>
      </c>
      <c r="B13" s="1">
        <v>3</v>
      </c>
      <c r="C13" s="2">
        <f>B13/$B$32</f>
        <v>1.9736842105263157E-2</v>
      </c>
      <c r="D13">
        <v>10</v>
      </c>
      <c r="E13">
        <v>742539.34423443198</v>
      </c>
      <c r="F13" s="4">
        <f>B13/E13*100000</f>
        <v>0.4040189955312119</v>
      </c>
      <c r="G13" s="1">
        <v>11</v>
      </c>
      <c r="H13" t="s">
        <v>31</v>
      </c>
    </row>
    <row r="14" spans="1:8" x14ac:dyDescent="0.25">
      <c r="A14" t="s">
        <v>22</v>
      </c>
      <c r="B14" s="1">
        <v>5</v>
      </c>
      <c r="C14" s="2">
        <f>B14/$B$32</f>
        <v>3.2894736842105261E-2</v>
      </c>
      <c r="D14">
        <v>8</v>
      </c>
      <c r="E14">
        <v>1267860.5870069247</v>
      </c>
      <c r="F14" s="4">
        <f>B14/E14*100000</f>
        <v>0.39436512588530298</v>
      </c>
      <c r="G14" s="1">
        <v>12</v>
      </c>
      <c r="H14" t="s">
        <v>23</v>
      </c>
    </row>
    <row r="15" spans="1:8" x14ac:dyDescent="0.25">
      <c r="A15" t="s">
        <v>24</v>
      </c>
      <c r="B15" s="1">
        <v>2</v>
      </c>
      <c r="C15" s="2">
        <f>B15/$B$32</f>
        <v>1.3157894736842105E-2</v>
      </c>
      <c r="D15">
        <v>14</v>
      </c>
      <c r="E15">
        <v>589766.79057614517</v>
      </c>
      <c r="F15" s="4">
        <f>B15/E15*100000</f>
        <v>0.33911709373228582</v>
      </c>
      <c r="G15" s="1">
        <v>13</v>
      </c>
      <c r="H15" t="s">
        <v>25</v>
      </c>
    </row>
    <row r="16" spans="1:8" x14ac:dyDescent="0.25">
      <c r="A16" t="s">
        <v>26</v>
      </c>
      <c r="B16" s="1">
        <v>1</v>
      </c>
      <c r="C16" s="2">
        <f>B16/$B$32</f>
        <v>6.5789473684210523E-3</v>
      </c>
      <c r="D16">
        <v>14</v>
      </c>
      <c r="E16">
        <v>332654.09820944502</v>
      </c>
      <c r="F16" s="4">
        <f>B16/E16*100000</f>
        <v>0.30061255982795138</v>
      </c>
      <c r="G16" s="1">
        <v>14</v>
      </c>
      <c r="H16" t="s">
        <v>27</v>
      </c>
    </row>
    <row r="17" spans="1:8" x14ac:dyDescent="0.25">
      <c r="A17" t="s">
        <v>28</v>
      </c>
      <c r="B17" s="1">
        <v>3</v>
      </c>
      <c r="C17" s="2">
        <f>B17/$B$32</f>
        <v>1.9736842105263157E-2</v>
      </c>
      <c r="D17">
        <v>10</v>
      </c>
      <c r="E17">
        <v>1010562.8113409722</v>
      </c>
      <c r="F17" s="4">
        <f>B17/E17*100000</f>
        <v>0.2968642786309475</v>
      </c>
      <c r="G17" s="1">
        <v>14</v>
      </c>
      <c r="H17" t="s">
        <v>29</v>
      </c>
    </row>
    <row r="18" spans="1:8" x14ac:dyDescent="0.25">
      <c r="A18" t="s">
        <v>32</v>
      </c>
      <c r="B18" s="1">
        <v>2</v>
      </c>
      <c r="C18" s="2">
        <f>B18/$B$32</f>
        <v>1.3157894736842105E-2</v>
      </c>
      <c r="D18">
        <v>14</v>
      </c>
      <c r="E18">
        <v>827374.90217231738</v>
      </c>
      <c r="F18" s="4">
        <f>B18/E18*100000</f>
        <v>0.24172838633960159</v>
      </c>
      <c r="G18" s="1">
        <v>16</v>
      </c>
      <c r="H18" t="s">
        <v>33</v>
      </c>
    </row>
    <row r="19" spans="1:8" x14ac:dyDescent="0.25">
      <c r="A19" t="s">
        <v>51</v>
      </c>
      <c r="B19" s="1">
        <v>3</v>
      </c>
      <c r="C19" s="2">
        <f>B19/$B$32</f>
        <v>1.9736842105263157E-2</v>
      </c>
      <c r="D19">
        <v>10</v>
      </c>
      <c r="E19">
        <v>1316470.0878295384</v>
      </c>
      <c r="F19" s="4">
        <f>B19/E19*100000</f>
        <v>0.22788212415415332</v>
      </c>
      <c r="G19" s="1">
        <v>17</v>
      </c>
      <c r="H19" t="s">
        <v>52</v>
      </c>
    </row>
    <row r="20" spans="1:8" x14ac:dyDescent="0.25">
      <c r="A20" t="s">
        <v>34</v>
      </c>
      <c r="B20" s="1">
        <v>4</v>
      </c>
      <c r="C20" s="2">
        <f>B20/$B$32</f>
        <v>2.6315789473684209E-2</v>
      </c>
      <c r="D20">
        <v>9</v>
      </c>
      <c r="E20">
        <v>1854582.6430614286</v>
      </c>
      <c r="F20" s="4">
        <f>B20/E20*100000</f>
        <v>0.21568194951922179</v>
      </c>
      <c r="G20" s="1">
        <v>18</v>
      </c>
      <c r="H20" t="s">
        <v>35</v>
      </c>
    </row>
    <row r="21" spans="1:8" x14ac:dyDescent="0.25">
      <c r="A21" t="s">
        <v>36</v>
      </c>
      <c r="B21" s="1">
        <v>2</v>
      </c>
      <c r="C21" s="2">
        <f>B21/$B$32</f>
        <v>1.3157894736842105E-2</v>
      </c>
      <c r="D21">
        <v>14</v>
      </c>
      <c r="E21">
        <v>977284.37713971012</v>
      </c>
      <c r="F21" s="4">
        <f>B21/E21*100000</f>
        <v>0.2046487232154009</v>
      </c>
      <c r="G21" s="1">
        <v>19</v>
      </c>
      <c r="H21" t="s">
        <v>37</v>
      </c>
    </row>
    <row r="22" spans="1:8" x14ac:dyDescent="0.25">
      <c r="A22" t="s">
        <v>38</v>
      </c>
      <c r="B22" s="1">
        <v>2</v>
      </c>
      <c r="C22" s="2">
        <f>B22/$B$32</f>
        <v>1.3157894736842105E-2</v>
      </c>
      <c r="D22">
        <v>14</v>
      </c>
      <c r="E22">
        <v>1021590</v>
      </c>
      <c r="F22" s="4">
        <f>B22/E22*100000</f>
        <v>0.19577325541557766</v>
      </c>
      <c r="G22" s="1">
        <v>19</v>
      </c>
      <c r="H22" t="s">
        <v>39</v>
      </c>
    </row>
    <row r="23" spans="1:8" x14ac:dyDescent="0.25">
      <c r="A23" t="s">
        <v>40</v>
      </c>
      <c r="B23" s="1">
        <v>3</v>
      </c>
      <c r="C23" s="2">
        <f>B23/$B$32</f>
        <v>1.9736842105263157E-2</v>
      </c>
      <c r="D23">
        <v>10</v>
      </c>
      <c r="E23">
        <v>1549559.6534470648</v>
      </c>
      <c r="F23" s="4">
        <f>B23/E23*100000</f>
        <v>0.19360338876443808</v>
      </c>
      <c r="G23" s="1">
        <v>21</v>
      </c>
      <c r="H23" t="s">
        <v>63</v>
      </c>
    </row>
    <row r="24" spans="1:8" x14ac:dyDescent="0.25">
      <c r="A24" t="s">
        <v>43</v>
      </c>
      <c r="B24" s="1">
        <v>1</v>
      </c>
      <c r="C24" s="2">
        <f>B24/$B$32</f>
        <v>6.5789473684210523E-3</v>
      </c>
      <c r="D24">
        <v>14</v>
      </c>
      <c r="E24">
        <v>860254.60753753723</v>
      </c>
      <c r="F24" s="4">
        <f>B24/E24*100000</f>
        <v>0.11624465492402085</v>
      </c>
      <c r="G24" s="1">
        <v>22</v>
      </c>
      <c r="H24" t="s">
        <v>44</v>
      </c>
    </row>
    <row r="25" spans="1:8" x14ac:dyDescent="0.25">
      <c r="A25" t="s">
        <v>45</v>
      </c>
      <c r="B25" s="1">
        <v>1</v>
      </c>
      <c r="C25" s="2">
        <f>B25/$B$32</f>
        <v>6.5789473684210523E-3</v>
      </c>
      <c r="D25">
        <v>14</v>
      </c>
      <c r="E25">
        <v>866394.34611888789</v>
      </c>
      <c r="F25" s="4">
        <f>B25/E25*100000</f>
        <v>0.11542088247454681</v>
      </c>
      <c r="G25" s="1">
        <v>22</v>
      </c>
      <c r="H25" t="s">
        <v>46</v>
      </c>
    </row>
    <row r="26" spans="1:8" x14ac:dyDescent="0.25">
      <c r="A26" t="s">
        <v>47</v>
      </c>
      <c r="B26" s="1">
        <v>1</v>
      </c>
      <c r="C26" s="2">
        <f>B26/$B$32</f>
        <v>6.5789473684210523E-3</v>
      </c>
      <c r="D26">
        <v>14</v>
      </c>
      <c r="E26">
        <v>1076888.896864183</v>
      </c>
      <c r="F26" s="4">
        <f>B26/E26*100000</f>
        <v>9.2860090108823901E-2</v>
      </c>
      <c r="G26" s="1">
        <v>24</v>
      </c>
      <c r="H26" t="s">
        <v>48</v>
      </c>
    </row>
    <row r="27" spans="1:8" x14ac:dyDescent="0.25">
      <c r="A27" t="s">
        <v>49</v>
      </c>
      <c r="B27" s="1">
        <v>1</v>
      </c>
      <c r="C27" s="2">
        <f>B27/$B$32</f>
        <v>6.5789473684210523E-3</v>
      </c>
      <c r="D27">
        <v>14</v>
      </c>
      <c r="E27">
        <v>1157009.4006291551</v>
      </c>
      <c r="F27" s="4">
        <f>B27/E27*100000</f>
        <v>8.6429721267279505E-2</v>
      </c>
      <c r="G27" s="1">
        <v>24</v>
      </c>
      <c r="H27" t="s">
        <v>50</v>
      </c>
    </row>
    <row r="28" spans="1:8" x14ac:dyDescent="0.25">
      <c r="A28" t="s">
        <v>58</v>
      </c>
      <c r="B28" s="1">
        <v>1</v>
      </c>
      <c r="C28" s="2">
        <f>B28/$B$32</f>
        <v>6.5789473684210523E-3</v>
      </c>
      <c r="D28">
        <v>14</v>
      </c>
      <c r="E28">
        <v>1171915</v>
      </c>
      <c r="F28" s="4">
        <f>B28/E28*100000</f>
        <v>8.5330420721639363E-2</v>
      </c>
      <c r="G28" s="1">
        <v>24</v>
      </c>
      <c r="H28" t="s">
        <v>62</v>
      </c>
    </row>
    <row r="29" spans="1:8" x14ac:dyDescent="0.25">
      <c r="A29" t="s">
        <v>53</v>
      </c>
      <c r="B29" s="1">
        <v>1</v>
      </c>
      <c r="C29" s="2">
        <f>B29/$B$32</f>
        <v>6.5789473684210523E-3</v>
      </c>
      <c r="D29">
        <v>14</v>
      </c>
      <c r="E29">
        <v>1831781.980078917</v>
      </c>
      <c r="F29" s="4">
        <f>B29/E29*100000</f>
        <v>5.4591649599965923E-2</v>
      </c>
      <c r="G29" s="1">
        <v>27</v>
      </c>
      <c r="H29" t="s">
        <v>54</v>
      </c>
    </row>
    <row r="30" spans="1:8" x14ac:dyDescent="0.25">
      <c r="A30" t="s">
        <v>57</v>
      </c>
      <c r="B30" s="1">
        <v>1</v>
      </c>
      <c r="C30" s="2">
        <f>B30/$B$32</f>
        <v>6.5789473684210523E-3</v>
      </c>
      <c r="D30">
        <v>14</v>
      </c>
      <c r="E30">
        <v>1897276</v>
      </c>
      <c r="F30" s="4">
        <f>B30/E30*100000</f>
        <v>5.2707144348002083E-2</v>
      </c>
      <c r="G30" s="1">
        <v>27</v>
      </c>
      <c r="H30" t="s">
        <v>61</v>
      </c>
    </row>
    <row r="32" spans="1:8" x14ac:dyDescent="0.25">
      <c r="A32" t="s">
        <v>56</v>
      </c>
      <c r="B32" s="3">
        <f>SUM(B3:B30)</f>
        <v>152</v>
      </c>
    </row>
  </sheetData>
  <autoFilter ref="A2:H3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2016-10-07T20:01:17Z</dcterms:created>
  <dcterms:modified xsi:type="dcterms:W3CDTF">2016-10-31T13:34:02Z</dcterms:modified>
</cp:coreProperties>
</file>